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19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3" l="1"/>
  <c r="H20" i="14"/>
  <c r="H20" i="15"/>
  <c r="H20" i="16"/>
  <c r="H20" i="17"/>
  <c r="H20" i="18"/>
  <c r="H11" i="13"/>
  <c r="H11" i="14"/>
  <c r="H11" i="15"/>
  <c r="H11" i="16"/>
  <c r="H11" i="17"/>
  <c r="H11" i="18"/>
  <c r="H11" i="19"/>
  <c r="H11" i="8"/>
  <c r="H3" i="13"/>
  <c r="H3" i="14"/>
  <c r="H3" i="15"/>
  <c r="H3" i="16"/>
  <c r="H3" i="17"/>
  <c r="H3" i="18"/>
  <c r="H3" i="19"/>
  <c r="H3" i="8"/>
  <c r="H2" i="13"/>
  <c r="H7" i="13" s="1"/>
  <c r="H2" i="14"/>
  <c r="H7" i="14" s="1"/>
  <c r="H2" i="15"/>
  <c r="H7" i="15" s="1"/>
  <c r="H2" i="16"/>
  <c r="H7" i="16" s="1"/>
  <c r="H2" i="17"/>
  <c r="H7" i="17" s="1"/>
  <c r="H2" i="18"/>
  <c r="H7" i="18" s="1"/>
  <c r="H2" i="19"/>
  <c r="H7" i="19" s="1"/>
  <c r="H2" i="8"/>
  <c r="H7" i="8" s="1"/>
  <c r="H12" i="13" l="1"/>
  <c r="H16" i="13" s="1"/>
  <c r="H12" i="14"/>
  <c r="H16" i="14" s="1"/>
  <c r="H12" i="15"/>
  <c r="H16" i="15" s="1"/>
  <c r="H12" i="16"/>
  <c r="H16" i="16" s="1"/>
  <c r="H12" i="17"/>
  <c r="H16" i="17" s="1"/>
  <c r="H12" i="18"/>
  <c r="H16" i="18" s="1"/>
  <c r="H12" i="19"/>
  <c r="H16" i="19" s="1"/>
  <c r="H20" i="19" s="1"/>
  <c r="H21" i="19" s="1"/>
  <c r="H12" i="8"/>
  <c r="H16" i="8" s="1"/>
  <c r="H20" i="8" s="1"/>
  <c r="H17" i="16" l="1"/>
  <c r="H17" i="13"/>
  <c r="H17" i="17"/>
  <c r="H17" i="14"/>
  <c r="H17" i="18"/>
  <c r="H21" i="13" l="1"/>
  <c r="H8" i="13"/>
  <c r="E3" i="20" s="1"/>
  <c r="H8" i="14"/>
  <c r="E4" i="20" s="1"/>
  <c r="H21" i="14"/>
  <c r="H8" i="18"/>
  <c r="E8" i="20" s="1"/>
  <c r="H21" i="18"/>
  <c r="G8" i="20" s="1"/>
  <c r="H21" i="17"/>
  <c r="H8" i="17"/>
  <c r="E7" i="20" s="1"/>
  <c r="H21" i="15"/>
  <c r="H8" i="15"/>
  <c r="E5" i="20" s="1"/>
  <c r="H17" i="19"/>
  <c r="F9" i="20" s="1"/>
  <c r="G9" i="20"/>
  <c r="H8" i="19"/>
  <c r="E9" i="20" s="1"/>
  <c r="H8" i="16"/>
  <c r="E6" i="20" s="1"/>
  <c r="H21" i="16"/>
  <c r="G6" i="20" s="1"/>
  <c r="C5" i="20"/>
  <c r="H17" i="15"/>
  <c r="F5" i="20" s="1"/>
  <c r="B7" i="20"/>
  <c r="B6" i="20"/>
  <c r="B5" i="20"/>
  <c r="B4" i="20"/>
  <c r="B8" i="20"/>
  <c r="B9" i="20"/>
  <c r="B3" i="20"/>
  <c r="G4" i="20"/>
  <c r="D4" i="20"/>
  <c r="G7" i="20"/>
  <c r="F4" i="20"/>
  <c r="C4" i="20"/>
  <c r="F3" i="20"/>
  <c r="C3" i="20"/>
  <c r="F8" i="20"/>
  <c r="C8" i="20"/>
  <c r="G3" i="20"/>
  <c r="D3" i="20"/>
  <c r="G5" i="20"/>
  <c r="D5" i="20"/>
  <c r="F7" i="20"/>
  <c r="C7" i="20"/>
  <c r="F6" i="20"/>
  <c r="C6" i="20"/>
  <c r="H17" i="8"/>
  <c r="D9" i="20" l="1"/>
  <c r="H8" i="8"/>
  <c r="E2" i="20" s="1"/>
  <c r="H21" i="8"/>
  <c r="G2" i="20" s="1"/>
  <c r="D8" i="20"/>
  <c r="D6" i="20"/>
  <c r="D7" i="20"/>
  <c r="C9" i="20"/>
  <c r="F2" i="20"/>
  <c r="C2" i="20"/>
  <c r="B2" i="20"/>
  <c r="D2" i="20" l="1"/>
</calcChain>
</file>

<file path=xl/sharedStrings.xml><?xml version="1.0" encoding="utf-8"?>
<sst xmlns="http://schemas.openxmlformats.org/spreadsheetml/2006/main" count="599" uniqueCount="57">
  <si>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</si>
  <si>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</si>
  <si>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</si>
  <si>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</si>
  <si>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</si>
  <si>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</si>
  <si>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</si>
  <si>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</si>
  <si>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</si>
  <si>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</si>
  <si>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</si>
  <si>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</si>
  <si>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</si>
  <si>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</si>
  <si>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</si>
  <si>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</si>
  <si>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</si>
  <si>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</si>
  <si>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</si>
  <si>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</si>
  <si>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</si>
  <si>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</si>
  <si>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</si>
  <si>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</si>
  <si>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</si>
  <si>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</si>
  <si>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</si>
  <si>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</si>
  <si>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</si>
  <si>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</si>
  <si>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Lk</t>
  </si>
  <si>
    <t>∑Lk</t>
  </si>
  <si>
    <t>Valor de referencia</t>
  </si>
  <si>
    <t>Puntuación</t>
  </si>
  <si>
    <t>∑(Lk)2/Tk</t>
  </si>
  <si>
    <t>Velocidad media de tráfico individual motorizado, en horario pico</t>
  </si>
  <si>
    <t>Vk(KM/H)</t>
  </si>
  <si>
    <t>Velocidad media de tráfico individual motorizado, en horario pico (km/h)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</si>
  <si>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</si>
  <si>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</si>
  <si>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</si>
  <si>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</si>
  <si>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</si>
  <si>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</si>
  <si>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</si>
  <si>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</si>
  <si>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</si>
  <si>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</si>
  <si>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TABLA DE CÁLCULOS - NS</t>
  </si>
  <si>
    <t>TABLA DE CÁLCULOS - SN</t>
  </si>
  <si>
    <t>VEL NS</t>
  </si>
  <si>
    <t>VEL SN</t>
  </si>
  <si>
    <t>VEL CORREDOR</t>
  </si>
  <si>
    <t>IND NS</t>
  </si>
  <si>
    <t>IND SN</t>
  </si>
  <si>
    <t>IND CORREDOR</t>
  </si>
  <si>
    <t>∑Lk*Vk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</si>
</sst>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509514435695542"/>
                  <c:y val="3.25233304170312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</c:trendlineLbl>
          </c:trendline>
          <c:xVal>
            <c:numRef>
              <c:f>'5.2.4_CB=0'!$I$28:$I$33</c:f>
              <c:numCache>
                <c:formatCode>General</c:formatCode>
                <c:ptCount val="6"/>
                <c:pt idx="0">
                  <c:v>18</c:v>
                </c:pt>
                <c:pt idx="1">
                  <c:v>15</c:v>
                </c:pt>
                <c:pt idx="2">
                  <c:v>12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</c:numCache>
            </c:numRef>
          </c:xVal>
          <c:yVal>
            <c:numRef>
              <c:f>'5.2.4_CB=0'!$J$28:$J$33</c:f>
              <c:numCache>
                <c:formatCode>General</c:formatCode>
                <c:ptCount val="6"/>
                <c:pt idx="0">
                  <c:v>1</c:v>
                </c:pt>
                <c:pt idx="1">
                  <c:v>0.8</c:v>
                </c:pt>
                <c:pt idx="2">
                  <c:v>0.6</c:v>
                </c:pt>
                <c:pt idx="3">
                  <c:v>0.4</c:v>
                </c:pt>
                <c:pt idx="4">
                  <c:v>0.2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6D-4182-9279-3A16670DF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817823"/>
        <c:axId val="1046818655"/>
      </c:scatterChart>
      <c:valAx>
        <c:axId val="104681782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6818655"/>
        <c:crosses val="autoZero"/>
        <c:crossBetween val="midCat"/>
      </c:valAx>
      <c:valAx>
        <c:axId val="104681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68178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'5.2.4'!$B$1</c:f>
              <c:strCache>
                <c:ptCount val="1"/>
                <c:pt idx="0">
                  <c:v>VEL 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'5.2.4'!$B$2:$B$9</c:f>
              <c:numCache>
                <c:formatCode>0.00</c:formatCode>
                <c:ptCount val="8"/>
                <c:pt idx="0">
                  <c:v>11.261888128570709</c:v>
                </c:pt>
                <c:pt idx="1">
                  <c:v>21.21178759808835</c:v>
                </c:pt>
                <c:pt idx="2">
                  <c:v>21.210921352946166</c:v>
                </c:pt>
                <c:pt idx="3">
                  <c:v>21.189570919167533</c:v>
                </c:pt>
                <c:pt idx="4">
                  <c:v>21.233652465824601</c:v>
                </c:pt>
                <c:pt idx="5">
                  <c:v>21.309060857500732</c:v>
                </c:pt>
                <c:pt idx="6">
                  <c:v>21.300711546980114</c:v>
                </c:pt>
                <c:pt idx="7">
                  <c:v>21.330026642757574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40-4DEC-9B50-CA99EF30C11E}"/>
            </c:ext>
          </c:extLst>
        </c:ser>
        <c:ser>
          <c:idx val="1"/>
          <c:order val="1"/>
          <c:tx>
            <c:strRef>
              <c:f>'5.2.4'!$C$1</c:f>
              <c:strCache>
                <c:ptCount val="1"/>
                <c:pt idx="0">
                  <c:v>VEL SN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'5.2.4'!$C$2:$C$9</c:f>
              <c:numCache>
                <c:formatCode>0.00</c:formatCode>
                <c:ptCount val="8"/>
                <c:pt idx="0">
                  <c:v>16.171778133224237</c:v>
                </c:pt>
                <c:pt idx="1">
                  <c:v>22.492547161247501</c:v>
                </c:pt>
                <c:pt idx="2">
                  <c:v>22.49253200613666</c:v>
                </c:pt>
                <c:pt idx="3">
                  <c:v>22.493487784377713</c:v>
                </c:pt>
                <c:pt idx="4">
                  <c:v>22.492652927111187</c:v>
                </c:pt>
                <c:pt idx="5">
                  <c:v>22.493063433613194</c:v>
                </c:pt>
                <c:pt idx="6">
                  <c:v>22.493032467339386</c:v>
                </c:pt>
                <c:pt idx="7">
                  <c:v>21.911520757971392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40-4DEC-9B50-CA99EF30C11E}"/>
            </c:ext>
          </c:extLst>
        </c:ser>
        <c:ser>
          <c:idx val="2"/>
          <c:order val="2"/>
          <c:tx>
            <c:strRef>
              <c:f>'5.2.4'!$D$1</c:f>
              <c:strCache>
                <c:ptCount val="1"/>
                <c:pt idx="0">
                  <c:v>VEL 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'5.2.4'!$D$2:$D$9</c:f>
              <c:numCache>
                <c:formatCode>0.00</c:formatCode>
                <c:ptCount val="8"/>
                <c:pt idx="0">
                  <c:v>13.716833130897474</c:v>
                </c:pt>
                <c:pt idx="1">
                  <c:v>21.852167379667925</c:v>
                </c:pt>
                <c:pt idx="2">
                  <c:v>21.851726679541414</c:v>
                </c:pt>
                <c:pt idx="3">
                  <c:v>21.841529351772621</c:v>
                </c:pt>
                <c:pt idx="4">
                  <c:v>21.863152696467893</c:v>
                </c:pt>
                <c:pt idx="5">
                  <c:v>21.901062145556963</c:v>
                </c:pt>
                <c:pt idx="6">
                  <c:v>21.89687200715975</c:v>
                </c:pt>
                <c:pt idx="7">
                  <c:v>21.911520757971392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40-4DEC-9B50-CA99EF30C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6647304"/>
        <c:axId val="376648872"/>
      </c:lineChart>
      <c:catAx>
        <c:axId val="376647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6648872"/>
        <c:crosses val="autoZero"/>
        <c:auto val="1"/>
        <c:lblAlgn val="ctr"/>
        <c:lblOffset val="100"/>
        <c:noMultiLvlLbl val="0"/>
      </c:catAx>
      <c:valAx>
        <c:axId val="376648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6647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'5.2.4'!$E$1</c:f>
              <c:strCache>
                <c:ptCount val="1"/>
                <c:pt idx="0">
                  <c:v>IND 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'5.2.4'!$E$2:$E$9</c:f>
              <c:numCache>
                <c:formatCode>0.00</c:formatCode>
                <c:ptCount val="8"/>
                <c:pt idx="0">
                  <c:v>0.55079246682545979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F3-490A-9A72-3ADC76AD7A04}"/>
            </c:ext>
          </c:extLst>
        </c:ser>
        <c:ser>
          <c:idx val="1"/>
          <c:order val="1"/>
          <c:tx>
            <c:strRef>
              <c:f>'5.2.4'!$F$1</c:f>
              <c:strCache>
                <c:ptCount val="1"/>
                <c:pt idx="0">
                  <c:v>IND SN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'5.2.4'!$F$2:$F$9</c:f>
              <c:numCache>
                <c:formatCode>0.00</c:formatCode>
                <c:ptCount val="8"/>
                <c:pt idx="0">
                  <c:v>0.87811843440309501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F3-490A-9A72-3ADC76AD7A04}"/>
            </c:ext>
          </c:extLst>
        </c:ser>
        <c:ser>
          <c:idx val="2"/>
          <c:order val="2"/>
          <c:tx>
            <c:strRef>
              <c:f>'5.2.4'!$G$1</c:f>
              <c:strCache>
                <c:ptCount val="1"/>
                <c:pt idx="0">
                  <c:v>IND 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'5.2.4'!$A$2:$A$9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'5.2.4'!$G$2:$G$9</c:f>
              <c:numCache>
                <c:formatCode>0.00</c:formatCode>
                <c:ptCount val="8"/>
                <c:pt idx="0">
                  <c:v>0.71445545061427729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F3-490A-9A72-3ADC76AD7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6642208"/>
        <c:axId val="376642600"/>
      </c:lineChart>
      <c:catAx>
        <c:axId val="37664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6642600"/>
        <c:crosses val="autoZero"/>
        <c:auto val="1"/>
        <c:lblAlgn val="ctr"/>
        <c:lblOffset val="100"/>
        <c:noMultiLvlLbl val="0"/>
      </c:catAx>
      <c:valAx>
        <c:axId val="37664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664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33619</xdr:colOff>
      <xdr:row>27</xdr:row>
      <xdr:rowOff>17930</xdr:rowOff>
    </xdr:from>
    <xdr:to>
      <xdr:col>16</xdr:col>
      <xdr:colOff>33619</xdr:colOff>
      <xdr:row>42</xdr:row>
      <xdr:rowOff>71718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9</xdr:row>
      <xdr:rowOff>123825</xdr:rowOff>
    </xdr:from>
    <xdr:to>
      <xdr:col>7</xdr:col>
      <xdr:colOff>285750</xdr:colOff>
      <xdr:row>24</xdr:row>
      <xdr:rowOff>9525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361950</xdr:colOff>
      <xdr:row>9</xdr:row>
      <xdr:rowOff>133350</xdr:rowOff>
    </xdr:from>
    <xdr:to>
      <xdr:col>13</xdr:col>
      <xdr:colOff>361950</xdr:colOff>
      <xdr:row>24</xdr:row>
      <xdr:rowOff>19050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3"/>
  <sheetViews>
    <sheetView zoomScale="85" zoomScaleNormal="85" workbookViewId="0">
      <selection activeCell="D13" sqref="D13:E14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5">
        <v>1</v>
      </c>
      <c r="B2" s="5" t="s">
        <v>2</v>
      </c>
      <c r="C2" s="5" t="s">
        <v>27</v>
      </c>
      <c r="D2" s="10">
        <v>372.84629899999999</v>
      </c>
      <c r="E2" s="6">
        <v>7.2312977201845099</v>
      </c>
      <c r="G2" s="11" t="s">
        <v>56</v>
      </c>
      <c r="H2" s="17">
        <f>SUMPRODUCT(E2:E13,D2:D13)</f>
        <v>30414.973362985445</v>
      </c>
    </row>
    <row r="3" spans="1:11" ht="15" x14ac:dyDescent="0.25">
      <c r="A3" s="5">
        <v>2</v>
      </c>
      <c r="B3" s="5" t="s">
        <v>3</v>
      </c>
      <c r="C3" s="5" t="s">
        <v>27</v>
      </c>
      <c r="D3" s="10">
        <v>145.57752600000001</v>
      </c>
      <c r="E3" s="6">
        <v>8.748821880986938</v>
      </c>
      <c r="G3" s="11" t="s">
        <v>31</v>
      </c>
      <c r="H3" s="17">
        <f>SUM(D2:D13)</f>
        <v>2700.699298</v>
      </c>
    </row>
    <row r="4" spans="1:11" x14ac:dyDescent="0.2">
      <c r="A4" s="5">
        <v>3</v>
      </c>
      <c r="B4" s="5" t="s">
        <v>4</v>
      </c>
      <c r="C4" s="5" t="s">
        <v>27</v>
      </c>
      <c r="D4" s="10">
        <v>180.48976999999999</v>
      </c>
      <c r="E4" s="6">
        <v>10.305709964484523</v>
      </c>
      <c r="G4" s="12"/>
      <c r="H4" s="12"/>
    </row>
    <row r="5" spans="1:11" ht="15" x14ac:dyDescent="0.25">
      <c r="A5" s="5">
        <v>4</v>
      </c>
      <c r="B5" s="5" t="s">
        <v>5</v>
      </c>
      <c r="C5" s="5" t="s">
        <v>27</v>
      </c>
      <c r="D5" s="10">
        <v>571.30172900000002</v>
      </c>
      <c r="E5" s="6">
        <v>8.9444395734195261</v>
      </c>
      <c r="G5" s="22" t="s">
        <v>29</v>
      </c>
      <c r="H5" s="22"/>
      <c r="K5" s="1"/>
    </row>
    <row r="6" spans="1:11" ht="15" x14ac:dyDescent="0.25">
      <c r="A6" s="5">
        <v>5</v>
      </c>
      <c r="B6" s="5" t="s">
        <v>6</v>
      </c>
      <c r="C6" s="5" t="s">
        <v>27</v>
      </c>
      <c r="D6" s="10">
        <v>177.70373000000001</v>
      </c>
      <c r="E6" s="6">
        <v>5.4983234771344396</v>
      </c>
      <c r="G6" s="13" t="s">
        <v>32</v>
      </c>
      <c r="H6" s="11" t="s">
        <v>47</v>
      </c>
    </row>
    <row r="7" spans="1:11" ht="14.25" customHeight="1" x14ac:dyDescent="0.2">
      <c r="A7" s="5">
        <v>6</v>
      </c>
      <c r="B7" s="5" t="s">
        <v>7</v>
      </c>
      <c r="C7" s="5" t="s">
        <v>27</v>
      </c>
      <c r="D7" s="10">
        <v>223.861121</v>
      </c>
      <c r="E7" s="6">
        <v>8.6064649959524306</v>
      </c>
      <c r="G7" s="14" t="s">
        <v>35</v>
      </c>
      <c r="H7" s="15">
        <f>H2/H3</f>
        <v>11.261888128570709</v>
      </c>
    </row>
    <row r="8" spans="1:11" ht="14.25" customHeight="1" x14ac:dyDescent="0.2">
      <c r="A8" s="5">
        <v>7</v>
      </c>
      <c r="B8" s="5" t="s">
        <v>8</v>
      </c>
      <c r="C8" s="5" t="s">
        <v>27</v>
      </c>
      <c r="D8" s="10">
        <v>224.115407</v>
      </c>
      <c r="E8" s="6">
        <v>12.044299140022476</v>
      </c>
      <c r="G8" s="13" t="s">
        <v>33</v>
      </c>
      <c r="H8" s="15">
        <f>IF(AND(H7&lt;18,H7&gt;3),0.06666666*H7-0.2,IF(H7&gt;=18,1,IF(H7&lt;=3,0,"ERROR")))</f>
        <v>0.55079246682545979</v>
      </c>
    </row>
    <row r="9" spans="1:11" ht="14.25" customHeight="1" x14ac:dyDescent="0.2">
      <c r="A9" s="5">
        <v>8</v>
      </c>
      <c r="B9" s="5" t="s">
        <v>9</v>
      </c>
      <c r="C9" s="5" t="s">
        <v>27</v>
      </c>
      <c r="D9" s="10">
        <v>441.69399700000002</v>
      </c>
      <c r="E9" s="6">
        <v>16.63056338143069</v>
      </c>
    </row>
    <row r="10" spans="1:11" ht="14.25" customHeight="1" x14ac:dyDescent="0.25">
      <c r="A10" s="5">
        <v>9</v>
      </c>
      <c r="B10" s="5" t="s">
        <v>10</v>
      </c>
      <c r="C10" s="5" t="s">
        <v>27</v>
      </c>
      <c r="D10" s="10">
        <v>135.26025899999999</v>
      </c>
      <c r="E10" s="6">
        <v>10.660313356602536</v>
      </c>
      <c r="G10" s="21" t="s">
        <v>49</v>
      </c>
      <c r="H10" s="21"/>
    </row>
    <row r="11" spans="1:11" ht="14.25" customHeight="1" x14ac:dyDescent="0.25">
      <c r="A11" s="5">
        <v>10</v>
      </c>
      <c r="B11" s="5" t="s">
        <v>14</v>
      </c>
      <c r="C11" s="5" t="s">
        <v>27</v>
      </c>
      <c r="D11" s="10"/>
      <c r="E11" s="6"/>
      <c r="G11" s="11" t="s">
        <v>34</v>
      </c>
      <c r="H11" s="17">
        <f>SUMPRODUCT(D14:D25,E14:E25)</f>
        <v>47372.315013314466</v>
      </c>
    </row>
    <row r="12" spans="1:11" ht="14.25" customHeight="1" x14ac:dyDescent="0.25">
      <c r="A12" s="5">
        <v>11</v>
      </c>
      <c r="B12" s="5" t="s">
        <v>15</v>
      </c>
      <c r="C12" s="5" t="s">
        <v>27</v>
      </c>
      <c r="D12" s="10">
        <v>227.84945999999999</v>
      </c>
      <c r="E12" s="6">
        <v>22.315412367358924</v>
      </c>
      <c r="G12" s="11" t="s">
        <v>31</v>
      </c>
      <c r="H12" s="17">
        <f>SUM(D14:D25)</f>
        <v>2929.3201170000002</v>
      </c>
    </row>
    <row r="13" spans="1:11" x14ac:dyDescent="0.2">
      <c r="A13" s="5">
        <v>12</v>
      </c>
      <c r="B13" s="5" t="s">
        <v>11</v>
      </c>
      <c r="C13" s="5" t="s">
        <v>27</v>
      </c>
      <c r="D13" s="10"/>
      <c r="E13" s="6"/>
      <c r="G13" s="12"/>
      <c r="H13" s="12"/>
    </row>
    <row r="14" spans="1:11" ht="15" x14ac:dyDescent="0.2">
      <c r="A14" s="5">
        <v>13</v>
      </c>
      <c r="B14" s="5" t="s">
        <v>13</v>
      </c>
      <c r="C14" s="5" t="s">
        <v>28</v>
      </c>
      <c r="D14" s="10"/>
      <c r="E14" s="6"/>
      <c r="G14" s="22" t="s">
        <v>29</v>
      </c>
      <c r="H14" s="22"/>
    </row>
    <row r="15" spans="1:11" ht="15" x14ac:dyDescent="0.25">
      <c r="A15" s="5">
        <v>14</v>
      </c>
      <c r="B15" s="5" t="s">
        <v>16</v>
      </c>
      <c r="C15" s="5" t="s">
        <v>28</v>
      </c>
      <c r="D15" s="10">
        <v>267.76474000000002</v>
      </c>
      <c r="E15" s="6">
        <v>14.986440792802043</v>
      </c>
      <c r="G15" s="13" t="s">
        <v>32</v>
      </c>
      <c r="H15" s="11" t="s">
        <v>47</v>
      </c>
    </row>
    <row r="16" spans="1:11" ht="15" x14ac:dyDescent="0.2">
      <c r="A16" s="5">
        <v>15</v>
      </c>
      <c r="B16" s="5" t="s">
        <v>17</v>
      </c>
      <c r="C16" s="5" t="s">
        <v>28</v>
      </c>
      <c r="D16" s="10">
        <v>220.08022399999999</v>
      </c>
      <c r="E16" s="6">
        <v>15.803854822697314</v>
      </c>
      <c r="G16" s="18" t="s">
        <v>35</v>
      </c>
      <c r="H16" s="15">
        <f>H11/H12</f>
        <v>16.171778133224237</v>
      </c>
    </row>
    <row r="17" spans="1:10" ht="15" x14ac:dyDescent="0.2">
      <c r="A17" s="5">
        <v>16</v>
      </c>
      <c r="B17" s="5" t="s">
        <v>18</v>
      </c>
      <c r="C17" s="5" t="s">
        <v>28</v>
      </c>
      <c r="D17" s="10">
        <v>132.64359999999999</v>
      </c>
      <c r="E17" s="6">
        <v>7.5851454356694017</v>
      </c>
      <c r="G17" s="13" t="s">
        <v>33</v>
      </c>
      <c r="H17" s="15">
        <f>IF(AND(H16&lt;18,H16&gt;3),0.06666666*H16-0.2,IF(H16&gt;=18,1,IF(H16&lt;=3,0,"ERROR")))</f>
        <v>0.87811843440309501</v>
      </c>
    </row>
    <row r="18" spans="1:10" x14ac:dyDescent="0.2">
      <c r="A18" s="5">
        <v>17</v>
      </c>
      <c r="B18" s="5" t="s">
        <v>19</v>
      </c>
      <c r="C18" s="5" t="s">
        <v>28</v>
      </c>
      <c r="D18" s="10">
        <v>428.294353</v>
      </c>
      <c r="E18" s="6">
        <v>19.669082732910343</v>
      </c>
    </row>
    <row r="19" spans="1:10" ht="15" x14ac:dyDescent="0.25">
      <c r="A19" s="5">
        <v>18</v>
      </c>
      <c r="B19" s="5" t="s">
        <v>20</v>
      </c>
      <c r="C19" s="5" t="s">
        <v>28</v>
      </c>
      <c r="D19" s="10">
        <v>223.971058</v>
      </c>
      <c r="E19" s="6">
        <v>9.6758163323948558</v>
      </c>
      <c r="G19" s="13" t="s">
        <v>32</v>
      </c>
      <c r="H19" s="11" t="s">
        <v>47</v>
      </c>
    </row>
    <row r="20" spans="1:10" ht="15" x14ac:dyDescent="0.2">
      <c r="A20" s="5">
        <v>19</v>
      </c>
      <c r="B20" s="5" t="s">
        <v>21</v>
      </c>
      <c r="C20" s="5" t="s">
        <v>28</v>
      </c>
      <c r="D20" s="10">
        <v>223.05160599999999</v>
      </c>
      <c r="E20" s="6">
        <v>16.584036873472442</v>
      </c>
      <c r="G20" s="18" t="s">
        <v>35</v>
      </c>
      <c r="H20" s="15">
        <f>AVERAGE(H7,H16)</f>
        <v>13.716833130897474</v>
      </c>
    </row>
    <row r="21" spans="1:10" ht="15" x14ac:dyDescent="0.2">
      <c r="A21" s="5">
        <v>20</v>
      </c>
      <c r="B21" s="5" t="s">
        <v>22</v>
      </c>
      <c r="C21" s="5" t="s">
        <v>28</v>
      </c>
      <c r="D21" s="10">
        <v>177.69460699999999</v>
      </c>
      <c r="E21" s="6">
        <v>10.110644923578958</v>
      </c>
      <c r="G21" s="13" t="s">
        <v>33</v>
      </c>
      <c r="H21" s="15">
        <f>IF(AND(H20&lt;18,H20&gt;3),0.06666666*H20-0.2,IF(H20&gt;=18,1,IF(H20&lt;=3,0,"ERROR")))</f>
        <v>0.71445545061427729</v>
      </c>
    </row>
    <row r="22" spans="1:10" x14ac:dyDescent="0.2">
      <c r="A22" s="5">
        <v>21</v>
      </c>
      <c r="B22" s="5" t="s">
        <v>23</v>
      </c>
      <c r="C22" s="5" t="s">
        <v>28</v>
      </c>
      <c r="D22" s="10">
        <v>560.30721100000005</v>
      </c>
      <c r="E22" s="6">
        <v>19.749765691669246</v>
      </c>
    </row>
    <row r="23" spans="1:10" x14ac:dyDescent="0.2">
      <c r="A23" s="5">
        <v>22</v>
      </c>
      <c r="B23" s="5" t="s">
        <v>24</v>
      </c>
      <c r="C23" s="5" t="s">
        <v>28</v>
      </c>
      <c r="D23" s="10">
        <v>172.46009100000001</v>
      </c>
      <c r="E23" s="6">
        <v>8.8305402754938349</v>
      </c>
    </row>
    <row r="24" spans="1:10" x14ac:dyDescent="0.2">
      <c r="A24" s="5">
        <v>23</v>
      </c>
      <c r="B24" s="5" t="s">
        <v>25</v>
      </c>
      <c r="C24" s="5" t="s">
        <v>28</v>
      </c>
      <c r="D24" s="10">
        <v>150.57210599999999</v>
      </c>
      <c r="E24" s="6">
        <v>12.66013826294202</v>
      </c>
    </row>
    <row r="25" spans="1:10" x14ac:dyDescent="0.2">
      <c r="A25" s="5">
        <v>24</v>
      </c>
      <c r="B25" s="5" t="s">
        <v>26</v>
      </c>
      <c r="C25" s="5" t="s">
        <v>28</v>
      </c>
      <c r="D25" s="10">
        <v>372.48052100000001</v>
      </c>
      <c r="E25" s="6">
        <v>22.264678567651774</v>
      </c>
    </row>
    <row r="28" spans="1:10" x14ac:dyDescent="0.2">
      <c r="I28" s="2">
        <v>18</v>
      </c>
      <c r="J28" s="2">
        <v>1</v>
      </c>
    </row>
    <row r="29" spans="1:10" x14ac:dyDescent="0.2">
      <c r="I29" s="2">
        <v>15</v>
      </c>
      <c r="J29" s="2">
        <v>0.8</v>
      </c>
    </row>
    <row r="30" spans="1:10" x14ac:dyDescent="0.2">
      <c r="I30" s="2">
        <v>12</v>
      </c>
      <c r="J30" s="2">
        <v>0.6</v>
      </c>
    </row>
    <row r="31" spans="1:10" x14ac:dyDescent="0.2">
      <c r="I31" s="2">
        <v>9</v>
      </c>
      <c r="J31" s="2">
        <v>0.4</v>
      </c>
    </row>
    <row r="32" spans="1:10" x14ac:dyDescent="0.2">
      <c r="I32" s="2">
        <v>6</v>
      </c>
      <c r="J32" s="2">
        <v>0.2</v>
      </c>
    </row>
    <row r="33" spans="9:10" x14ac:dyDescent="0.2">
      <c r="I33" s="2">
        <v>3</v>
      </c>
      <c r="J33" s="2">
        <v>0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21.573568534322401</v>
      </c>
      <c r="G2" s="11" t="s">
        <v>56</v>
      </c>
      <c r="H2" s="17">
        <f>SUMPRODUCT(E2:E13,D2:D13)</f>
        <v>57346.793023661616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22.06986674271689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22.177020446774151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21.996686431311453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21.988367806529425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21.783963616826913</v>
      </c>
      <c r="G7" s="14" t="s">
        <v>35</v>
      </c>
      <c r="H7" s="15">
        <f>H2/H3</f>
        <v>21.21178759808835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22.012041452080283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21.881211175632163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7.5102447661853935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63007.400054973936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22.333620747396367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22.488970408557755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22.509898503773684</v>
      </c>
      <c r="G16" s="18" t="s">
        <v>35</v>
      </c>
      <c r="H16" s="15">
        <f>H11/H12</f>
        <v>22.492547161247501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22.50824517846641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22.501920608598049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22.501585850038552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22.502810763178285</v>
      </c>
      <c r="G20" s="18" t="s">
        <v>35</v>
      </c>
      <c r="H20" s="15">
        <f>AVERAGE(H7,H16)</f>
        <v>21.852167379667925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22.510835899848079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22.479504257903063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22.488864910710284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22.486164020561471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22.461693448779016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21.497102548687398</v>
      </c>
      <c r="G2" s="11" t="s">
        <v>56</v>
      </c>
      <c r="H2" s="17">
        <f>SUMPRODUCT(E2:E13,D2:D13)</f>
        <v>57344.451100301929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22.063163661865318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22.134016137708443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21.998866504268182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21.963409614451592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21.785126336019488</v>
      </c>
      <c r="G7" s="14" t="s">
        <v>35</v>
      </c>
      <c r="H7" s="15">
        <f>H2/H3</f>
        <v>21.210921352946166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21.987159814192648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21.884638925706611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7.8208368435032298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63007.357601617055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22.330416573539104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22.488915837362949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22.506439032068592</v>
      </c>
      <c r="G16" s="18" t="s">
        <v>35</v>
      </c>
      <c r="H16" s="15">
        <f>H11/H12</f>
        <v>22.49253200613666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22.505980518840101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22.501911066859421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22.500440777765309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22.501657371193101</v>
      </c>
      <c r="G20" s="18" t="s">
        <v>35</v>
      </c>
      <c r="H20" s="15">
        <f>AVERAGE(H7,H16)</f>
        <v>21.851726679541414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22.509833169898592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22.479508274228724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22.489274058024158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22.486253577804113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22.468349731601901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21.340209607752616</v>
      </c>
      <c r="G2" s="11" t="s">
        <v>56</v>
      </c>
      <c r="H2" s="17">
        <f>SUMPRODUCT(E2:E13,D2:D13)</f>
        <v>57286.729472588719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22.094176989766204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22.176402089807507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21.978926437712826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21.953015562756409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21.852456750352495</v>
      </c>
      <c r="G7" s="14" t="s">
        <v>35</v>
      </c>
      <c r="H7" s="15">
        <f>H2/H3</f>
        <v>21.189570919167533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21.992258876256177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21.879911576118459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7.8129650376601241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63010.034981887336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22.280923050528699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22.48895624101057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22.508622727772611</v>
      </c>
      <c r="G16" s="18" t="s">
        <v>35</v>
      </c>
      <c r="H16" s="15">
        <f>H11/H12</f>
        <v>22.493487784377713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22.501649720414669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22.505914701246105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22.500793336997067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22.500503466575751</v>
      </c>
      <c r="G20" s="18" t="s">
        <v>35</v>
      </c>
      <c r="H20" s="15">
        <f>AVERAGE(H7,H16)</f>
        <v>21.841529351772621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22.50976901723153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22.479417656230076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22.492637098567712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22.484266694145354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22.472417506741976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21.689372753759617</v>
      </c>
      <c r="G2" s="11" t="s">
        <v>56</v>
      </c>
      <c r="H2" s="17">
        <f>SUMPRODUCT(E2:E13,D2:D13)</f>
        <v>57405.905441168259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22.143817921133859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22.166372180949448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22.00448302861837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21.967419780386258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21.809940757650462</v>
      </c>
      <c r="G7" s="14" t="s">
        <v>35</v>
      </c>
      <c r="H7" s="15">
        <f>H2/H3</f>
        <v>21.233652465824601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21.993286648154193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21.882759650628994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7.5251877431721654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63007.696332315834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22.342588199377772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22.488916362084712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22.50865340605959</v>
      </c>
      <c r="G16" s="18" t="s">
        <v>35</v>
      </c>
      <c r="H16" s="15">
        <f>H11/H12</f>
        <v>22.492652927111187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22.493815244342315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22.501062871530969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22.504677247268958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22.502924342088015</v>
      </c>
      <c r="G20" s="18" t="s">
        <v>35</v>
      </c>
      <c r="H20" s="15">
        <f>AVERAGE(H7,H16)</f>
        <v>21.863152696467893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22.513578418548555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22.479219102449271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22.487185452030655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22.489930705049154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22.467914270131327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21.930053332391484</v>
      </c>
      <c r="G2" s="11" t="s">
        <v>56</v>
      </c>
      <c r="H2" s="17">
        <f>SUMPRODUCT(E2:E13,D2:D13)</f>
        <v>57609.774606352999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22.193310012684069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22.171200207725573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22.008024142568708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22.062290704945259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21.81855514199194</v>
      </c>
      <c r="G7" s="14" t="s">
        <v>35</v>
      </c>
      <c r="H7" s="15">
        <f>H2/H3</f>
        <v>21.309060857500732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22.031082796159772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21.859826522336721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8.2733422019558702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63008.846266434528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22.27403833921079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22.488787281268181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22.508752471932333</v>
      </c>
      <c r="G16" s="18" t="s">
        <v>35</v>
      </c>
      <c r="H16" s="15">
        <f>H11/H12</f>
        <v>22.493063433613194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22.501543150280579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22.504359610752278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22.506130836949207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22.498810362072348</v>
      </c>
      <c r="G20" s="18" t="s">
        <v>35</v>
      </c>
      <c r="H20" s="15">
        <f>AVERAGE(H7,H16)</f>
        <v>21.901062145556963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22.509772185255891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22.479244454885869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22.487200061995992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22.486265705402232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22.470090609121641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5"/>
  <sheetViews>
    <sheetView zoomScale="85" zoomScaleNormal="85" workbookViewId="0">
      <selection activeCell="L16" sqref="L1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67.85546875" style="2" bestFit="1" customWidth="1"/>
    <col min="8" max="8" width="12.28515625" style="2" bestFit="1" customWidth="1"/>
    <col min="9" max="16384" width="11.42578125" style="2"/>
  </cols>
  <sheetData>
    <row r="1" spans="1:11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11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21.995402495503729</v>
      </c>
      <c r="G2" s="11" t="s">
        <v>56</v>
      </c>
      <c r="H2" s="17">
        <f>SUMPRODUCT(E2:E13,D2:D13)</f>
        <v>57587.201959889237</v>
      </c>
    </row>
    <row r="3" spans="1:11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22.150604767947467</v>
      </c>
      <c r="G3" s="11" t="s">
        <v>31</v>
      </c>
      <c r="H3" s="17">
        <f>SUM(D2:D13)</f>
        <v>2703.5341909999997</v>
      </c>
    </row>
    <row r="4" spans="1:11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22.178026481671051</v>
      </c>
      <c r="G4" s="12"/>
      <c r="H4" s="12"/>
    </row>
    <row r="5" spans="1:11" ht="15" x14ac:dyDescent="0.25">
      <c r="A5" s="8">
        <v>4</v>
      </c>
      <c r="B5" s="8" t="s">
        <v>5</v>
      </c>
      <c r="C5" s="8" t="s">
        <v>27</v>
      </c>
      <c r="D5" s="10">
        <v>571.68587600000001</v>
      </c>
      <c r="E5" s="6">
        <v>22.013219634417631</v>
      </c>
      <c r="G5" s="22" t="s">
        <v>29</v>
      </c>
      <c r="H5" s="22"/>
      <c r="K5" s="1"/>
    </row>
    <row r="6" spans="1:11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22.059526330429122</v>
      </c>
      <c r="G6" s="13" t="s">
        <v>32</v>
      </c>
      <c r="H6" s="16" t="s">
        <v>47</v>
      </c>
    </row>
    <row r="7" spans="1:11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21.907336974103991</v>
      </c>
      <c r="G7" s="14" t="s">
        <v>35</v>
      </c>
      <c r="H7" s="15">
        <f>H2/H3</f>
        <v>21.300711546980114</v>
      </c>
    </row>
    <row r="8" spans="1:11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22.003719709673877</v>
      </c>
      <c r="G8" s="13" t="s">
        <v>33</v>
      </c>
      <c r="H8" s="15">
        <f>IF(AND(H7&lt;18,H7&gt;3),0.06666666*H7-0.2,IF(H7&gt;=18,1,IF(H7&lt;=3,0,"ERROR")))</f>
        <v>1</v>
      </c>
    </row>
    <row r="9" spans="1:11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21.809820405740105</v>
      </c>
    </row>
    <row r="10" spans="1:11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8.024763525939365</v>
      </c>
      <c r="G10" s="21" t="s">
        <v>49</v>
      </c>
      <c r="H10" s="21"/>
    </row>
    <row r="11" spans="1:11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63008.75952195032</v>
      </c>
    </row>
    <row r="12" spans="1:11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22.26545097186348</v>
      </c>
      <c r="G12" s="11" t="s">
        <v>31</v>
      </c>
      <c r="H12" s="17">
        <f>SUM(D14:D25)</f>
        <v>2801.2567719999997</v>
      </c>
    </row>
    <row r="13" spans="1:11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11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11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22.488890650746981</v>
      </c>
      <c r="G15" s="13" t="s">
        <v>32</v>
      </c>
      <c r="H15" s="16" t="s">
        <v>47</v>
      </c>
    </row>
    <row r="16" spans="1:11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22.50256668245661</v>
      </c>
      <c r="G16" s="18" t="s">
        <v>35</v>
      </c>
      <c r="H16" s="15">
        <f>H11/H12</f>
        <v>22.493032467339386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22.499718826145926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22.505928525236406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22.506454022106549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22.501731189786199</v>
      </c>
      <c r="G20" s="18" t="s">
        <v>35</v>
      </c>
      <c r="H20" s="15">
        <f>AVERAGE(H7,H16)</f>
        <v>21.89687200715975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22.513535635830166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22.479278592910639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22.487221976979601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22.481530406735938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22.470559134312602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5"/>
  <sheetViews>
    <sheetView topLeftCell="E1" zoomScale="85" zoomScaleNormal="85" workbookViewId="0">
      <selection activeCell="L11" sqref="L1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7.5703125" style="2" bestFit="1" customWidth="1"/>
    <col min="5" max="5" width="10.42578125" style="2" bestFit="1" customWidth="1"/>
    <col min="6" max="6" width="6.85546875" style="2" customWidth="1"/>
    <col min="7" max="7" width="74.7109375" style="2" bestFit="1" customWidth="1"/>
    <col min="8" max="8" width="12.28515625" style="2" bestFit="1" customWidth="1"/>
    <col min="9" max="16384" width="11.42578125" style="2"/>
  </cols>
  <sheetData>
    <row r="1" spans="1:8" ht="15" x14ac:dyDescent="0.25">
      <c r="A1" s="7" t="s">
        <v>12</v>
      </c>
      <c r="B1" s="7" t="s">
        <v>0</v>
      </c>
      <c r="C1" s="7" t="s">
        <v>1</v>
      </c>
      <c r="D1" s="9" t="s">
        <v>30</v>
      </c>
      <c r="E1" s="4" t="s">
        <v>36</v>
      </c>
      <c r="G1" s="21" t="s">
        <v>48</v>
      </c>
      <c r="H1" s="21"/>
    </row>
    <row r="2" spans="1:8" ht="15" x14ac:dyDescent="0.25">
      <c r="A2" s="8">
        <v>1</v>
      </c>
      <c r="B2" s="8" t="s">
        <v>2</v>
      </c>
      <c r="C2" s="8" t="s">
        <v>27</v>
      </c>
      <c r="D2" s="10">
        <v>372.54336000000001</v>
      </c>
      <c r="E2" s="6">
        <v>22.08763792729685</v>
      </c>
      <c r="G2" s="11" t="s">
        <v>56</v>
      </c>
      <c r="H2" s="17">
        <f>SUMPRODUCT(E2:E13,D2:D13)</f>
        <v>57666.456323636034</v>
      </c>
    </row>
    <row r="3" spans="1:8" ht="15" x14ac:dyDescent="0.25">
      <c r="A3" s="8">
        <v>2</v>
      </c>
      <c r="B3" s="8" t="s">
        <v>3</v>
      </c>
      <c r="C3" s="8" t="s">
        <v>27</v>
      </c>
      <c r="D3" s="10">
        <v>145.48754099999999</v>
      </c>
      <c r="E3" s="6">
        <v>22.20251100619053</v>
      </c>
      <c r="G3" s="11" t="s">
        <v>31</v>
      </c>
      <c r="H3" s="17">
        <f>SUM(D2:D13)</f>
        <v>2703.5341909999997</v>
      </c>
    </row>
    <row r="4" spans="1:8" x14ac:dyDescent="0.2">
      <c r="A4" s="8">
        <v>3</v>
      </c>
      <c r="B4" s="8" t="s">
        <v>4</v>
      </c>
      <c r="C4" s="8" t="s">
        <v>27</v>
      </c>
      <c r="D4" s="10">
        <v>181.16169600000001</v>
      </c>
      <c r="E4" s="6">
        <v>22.157680705991208</v>
      </c>
      <c r="G4" s="12"/>
      <c r="H4" s="12"/>
    </row>
    <row r="5" spans="1:8" ht="15" x14ac:dyDescent="0.2">
      <c r="A5" s="8">
        <v>4</v>
      </c>
      <c r="B5" s="8" t="s">
        <v>5</v>
      </c>
      <c r="C5" s="8" t="s">
        <v>27</v>
      </c>
      <c r="D5" s="10">
        <v>571.68587600000001</v>
      </c>
      <c r="E5" s="6">
        <v>21.998469111916368</v>
      </c>
      <c r="G5" s="22" t="s">
        <v>29</v>
      </c>
      <c r="H5" s="22"/>
    </row>
    <row r="6" spans="1:8" ht="15" x14ac:dyDescent="0.25">
      <c r="A6" s="8">
        <v>5</v>
      </c>
      <c r="B6" s="8" t="s">
        <v>6</v>
      </c>
      <c r="C6" s="8" t="s">
        <v>27</v>
      </c>
      <c r="D6" s="10">
        <v>177.22932900000001</v>
      </c>
      <c r="E6" s="6">
        <v>22.073918728405062</v>
      </c>
      <c r="G6" s="13" t="s">
        <v>32</v>
      </c>
      <c r="H6" s="16" t="s">
        <v>47</v>
      </c>
    </row>
    <row r="7" spans="1:8" ht="14.25" customHeight="1" x14ac:dyDescent="0.2">
      <c r="A7" s="8">
        <v>6</v>
      </c>
      <c r="B7" s="8" t="s">
        <v>7</v>
      </c>
      <c r="C7" s="8" t="s">
        <v>27</v>
      </c>
      <c r="D7" s="10">
        <v>224.03020900000001</v>
      </c>
      <c r="E7" s="6">
        <v>21.835538899177518</v>
      </c>
      <c r="G7" s="14" t="s">
        <v>37</v>
      </c>
      <c r="H7" s="15">
        <f>H2/H3</f>
        <v>21.330026642757574</v>
      </c>
    </row>
    <row r="8" spans="1:8" ht="14.25" customHeight="1" x14ac:dyDescent="0.2">
      <c r="A8" s="8">
        <v>7</v>
      </c>
      <c r="B8" s="8" t="s">
        <v>8</v>
      </c>
      <c r="C8" s="8" t="s">
        <v>27</v>
      </c>
      <c r="D8" s="10">
        <v>224.06372500000001</v>
      </c>
      <c r="E8" s="6">
        <v>22.122802418598408</v>
      </c>
      <c r="G8" s="13" t="s">
        <v>33</v>
      </c>
      <c r="H8" s="15">
        <f>IF(AND(H7&lt;18,H7&gt;3),0.06666666*H7-0.2,IF(H7&gt;=18,1,IF(H7&lt;=3,0,"ERROR")))</f>
        <v>1</v>
      </c>
    </row>
    <row r="9" spans="1:8" ht="14.25" customHeight="1" x14ac:dyDescent="0.2">
      <c r="A9" s="8">
        <v>8</v>
      </c>
      <c r="B9" s="8" t="s">
        <v>9</v>
      </c>
      <c r="C9" s="8" t="s">
        <v>27</v>
      </c>
      <c r="D9" s="10">
        <v>442.2722</v>
      </c>
      <c r="E9" s="6">
        <v>21.925999575576043</v>
      </c>
    </row>
    <row r="10" spans="1:8" ht="14.25" customHeight="1" x14ac:dyDescent="0.25">
      <c r="A10" s="8">
        <v>9</v>
      </c>
      <c r="B10" s="8" t="s">
        <v>10</v>
      </c>
      <c r="C10" s="8" t="s">
        <v>27</v>
      </c>
      <c r="D10" s="10">
        <v>137.21079499999999</v>
      </c>
      <c r="E10" s="6">
        <v>7.8718799659523979</v>
      </c>
      <c r="G10" s="21" t="s">
        <v>49</v>
      </c>
      <c r="H10" s="21"/>
    </row>
    <row r="11" spans="1:8" ht="14.25" customHeight="1" x14ac:dyDescent="0.25">
      <c r="A11" s="8">
        <v>10</v>
      </c>
      <c r="B11" s="8" t="s">
        <v>14</v>
      </c>
      <c r="C11" s="8" t="s">
        <v>27</v>
      </c>
      <c r="D11" s="10"/>
      <c r="E11" s="6"/>
      <c r="G11" s="11" t="s">
        <v>34</v>
      </c>
      <c r="H11" s="17">
        <f>SUMPRODUCT(D14:D25,E14:E25)</f>
        <v>63008.710236206782</v>
      </c>
    </row>
    <row r="12" spans="1:8" ht="14.25" customHeight="1" x14ac:dyDescent="0.25">
      <c r="A12" s="8">
        <v>11</v>
      </c>
      <c r="B12" s="8" t="s">
        <v>15</v>
      </c>
      <c r="C12" s="8" t="s">
        <v>27</v>
      </c>
      <c r="D12" s="10">
        <v>227.84945999999999</v>
      </c>
      <c r="E12" s="6">
        <v>22.291371686526467</v>
      </c>
      <c r="G12" s="11" t="s">
        <v>31</v>
      </c>
      <c r="H12" s="17">
        <f>SUM(D14:D25)</f>
        <v>2801.2567719999997</v>
      </c>
    </row>
    <row r="13" spans="1:8" x14ac:dyDescent="0.2">
      <c r="A13" s="8">
        <v>12</v>
      </c>
      <c r="B13" s="8" t="s">
        <v>11</v>
      </c>
      <c r="C13" s="8" t="s">
        <v>27</v>
      </c>
      <c r="D13" s="10"/>
      <c r="E13" s="6"/>
      <c r="G13" s="12"/>
      <c r="H13" s="12"/>
    </row>
    <row r="14" spans="1:8" ht="15" x14ac:dyDescent="0.2">
      <c r="A14" s="8">
        <v>13</v>
      </c>
      <c r="B14" s="8" t="s">
        <v>13</v>
      </c>
      <c r="C14" s="8" t="s">
        <v>28</v>
      </c>
      <c r="D14" s="10"/>
      <c r="E14" s="6"/>
      <c r="G14" s="22" t="s">
        <v>29</v>
      </c>
      <c r="H14" s="22"/>
    </row>
    <row r="15" spans="1:8" ht="15" x14ac:dyDescent="0.25">
      <c r="A15" s="8">
        <v>14</v>
      </c>
      <c r="B15" s="8" t="s">
        <v>16</v>
      </c>
      <c r="C15" s="8" t="s">
        <v>28</v>
      </c>
      <c r="D15" s="10">
        <v>267.73519700000003</v>
      </c>
      <c r="E15" s="6">
        <v>22.48890901598222</v>
      </c>
      <c r="G15" s="13" t="s">
        <v>32</v>
      </c>
      <c r="H15" s="16" t="s">
        <v>47</v>
      </c>
    </row>
    <row r="16" spans="1:8" ht="15" x14ac:dyDescent="0.2">
      <c r="A16" s="8">
        <v>15</v>
      </c>
      <c r="B16" s="8" t="s">
        <v>17</v>
      </c>
      <c r="C16" s="8" t="s">
        <v>28</v>
      </c>
      <c r="D16" s="10">
        <v>220.19429700000001</v>
      </c>
      <c r="E16" s="6">
        <v>22.508549228050235</v>
      </c>
      <c r="G16" s="18" t="s">
        <v>37</v>
      </c>
      <c r="H16" s="15">
        <f>H11/H12</f>
        <v>22.49301487318521</v>
      </c>
    </row>
    <row r="17" spans="1:8" ht="15" x14ac:dyDescent="0.2">
      <c r="A17" s="8">
        <v>16</v>
      </c>
      <c r="B17" s="8" t="s">
        <v>18</v>
      </c>
      <c r="C17" s="8" t="s">
        <v>28</v>
      </c>
      <c r="D17" s="10">
        <v>131.97408200000001</v>
      </c>
      <c r="E17" s="6">
        <v>22.504650083911653</v>
      </c>
      <c r="G17" s="13" t="s">
        <v>33</v>
      </c>
      <c r="H17" s="15">
        <f>IF(AND(H16&lt;18,H16&gt;3),0.06666666*H16-0.2,IF(H16&gt;=18,1,IF(H16&lt;=3,0,"ERROR")))</f>
        <v>1</v>
      </c>
    </row>
    <row r="18" spans="1:8" x14ac:dyDescent="0.2">
      <c r="A18" s="8">
        <v>17</v>
      </c>
      <c r="B18" s="8" t="s">
        <v>19</v>
      </c>
      <c r="C18" s="8" t="s">
        <v>28</v>
      </c>
      <c r="D18" s="10">
        <v>427.47131100000001</v>
      </c>
      <c r="E18" s="6">
        <v>22.50191337003697</v>
      </c>
    </row>
    <row r="19" spans="1:8" ht="15" x14ac:dyDescent="0.25">
      <c r="A19" s="8">
        <v>18</v>
      </c>
      <c r="B19" s="8" t="s">
        <v>20</v>
      </c>
      <c r="C19" s="8" t="s">
        <v>28</v>
      </c>
      <c r="D19" s="10">
        <v>223.77786499999999</v>
      </c>
      <c r="E19" s="6">
        <v>22.503097498766049</v>
      </c>
      <c r="G19" s="13" t="s">
        <v>32</v>
      </c>
      <c r="H19" s="16" t="s">
        <v>47</v>
      </c>
    </row>
    <row r="20" spans="1:8" ht="15" x14ac:dyDescent="0.2">
      <c r="A20" s="8">
        <v>19</v>
      </c>
      <c r="B20" s="8" t="s">
        <v>21</v>
      </c>
      <c r="C20" s="8" t="s">
        <v>28</v>
      </c>
      <c r="D20" s="10">
        <v>222.919488</v>
      </c>
      <c r="E20" s="6">
        <v>22.505043429977597</v>
      </c>
      <c r="G20" s="18" t="s">
        <v>37</v>
      </c>
      <c r="H20" s="15">
        <f>AVERAGE(H7,H16)</f>
        <v>21.911520757971392</v>
      </c>
    </row>
    <row r="21" spans="1:8" ht="15" x14ac:dyDescent="0.2">
      <c r="A21" s="8">
        <v>20</v>
      </c>
      <c r="B21" s="8" t="s">
        <v>22</v>
      </c>
      <c r="C21" s="8" t="s">
        <v>28</v>
      </c>
      <c r="D21" s="10">
        <v>177.70969299999999</v>
      </c>
      <c r="E21" s="6">
        <v>22.507623677522311</v>
      </c>
      <c r="G21" s="13" t="s">
        <v>33</v>
      </c>
      <c r="H21" s="15">
        <f>IF(AND(H20&lt;18,H20&gt;3),0.06666666*H20-0.2,IF(H20&gt;=18,1,IF(H20&lt;=3,0,"ERROR")))</f>
        <v>1</v>
      </c>
    </row>
    <row r="22" spans="1:8" x14ac:dyDescent="0.2">
      <c r="A22" s="8">
        <v>21</v>
      </c>
      <c r="B22" s="8" t="s">
        <v>23</v>
      </c>
      <c r="C22" s="8" t="s">
        <v>28</v>
      </c>
      <c r="D22" s="10">
        <v>559.19347900000002</v>
      </c>
      <c r="E22" s="6">
        <v>22.47937774437932</v>
      </c>
    </row>
    <row r="23" spans="1:8" x14ac:dyDescent="0.2">
      <c r="A23" s="8">
        <v>22</v>
      </c>
      <c r="B23" s="8" t="s">
        <v>24</v>
      </c>
      <c r="C23" s="8" t="s">
        <v>28</v>
      </c>
      <c r="D23" s="10">
        <v>173.05785</v>
      </c>
      <c r="E23" s="6">
        <v>22.487208990317491</v>
      </c>
    </row>
    <row r="24" spans="1:8" x14ac:dyDescent="0.2">
      <c r="A24" s="8">
        <v>23</v>
      </c>
      <c r="B24" s="8" t="s">
        <v>25</v>
      </c>
      <c r="C24" s="8" t="s">
        <v>28</v>
      </c>
      <c r="D24" s="10">
        <v>150.55684199999999</v>
      </c>
      <c r="E24" s="6">
        <v>22.483834849928318</v>
      </c>
    </row>
    <row r="25" spans="1:8" x14ac:dyDescent="0.2">
      <c r="A25" s="8">
        <v>24</v>
      </c>
      <c r="B25" s="8" t="s">
        <v>26</v>
      </c>
      <c r="C25" s="8" t="s">
        <v>28</v>
      </c>
      <c r="D25" s="10">
        <v>246.66666799999999</v>
      </c>
      <c r="E25" s="6">
        <v>22.47200747831964</v>
      </c>
    </row>
  </sheetData>
  <mergeCells count="4">
    <mergeCell ref="G1:H1"/>
    <mergeCell ref="G5:H5"/>
    <mergeCell ref="G10:H10"/>
    <mergeCell ref="G14:H14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"/>
  <sheetViews>
    <sheetView tabSelected="1" workbookViewId="0">
      <selection activeCell="K3" sqref="K3"/>
    </sheetView>
  </sheetViews>
  <sheetFormatPr baseColWidth="10" defaultRowHeight="15" x14ac:dyDescent="0.25"/>
  <cols>
    <col min="1" max="1" width="11.42578125" style="19"/>
    <col min="2" max="3" width="7" style="19" bestFit="1" customWidth="1"/>
    <col min="4" max="4" width="14.28515625" style="19" bestFit="1" customWidth="1"/>
    <col min="5" max="6" width="7.140625" style="19" bestFit="1" customWidth="1"/>
    <col min="7" max="7" width="14.42578125" style="19" bestFit="1" customWidth="1"/>
    <col min="8" max="16384" width="11.42578125" style="19"/>
  </cols>
  <sheetData>
    <row r="1" spans="1:7" x14ac:dyDescent="0.25">
      <c r="A1" s="19" t="s">
        <v>38</v>
      </c>
      <c r="B1" s="19" t="s">
        <v>50</v>
      </c>
      <c r="C1" s="19" t="s">
        <v>51</v>
      </c>
      <c r="D1" s="19" t="s">
        <v>52</v>
      </c>
      <c r="E1" s="23" t="s">
        <v>53</v>
      </c>
      <c r="F1" s="23" t="s">
        <v>54</v>
      </c>
      <c r="G1" s="23" t="s">
        <v>55</v>
      </c>
    </row>
    <row r="2" spans="1:7" x14ac:dyDescent="0.25">
      <c r="A2" s="19" t="s">
        <v>39</v>
      </c>
      <c r="B2" s="20">
        <f>+'5.2.4_CB=0'!H7</f>
        <v>11.261888128570709</v>
      </c>
      <c r="C2" s="20">
        <f>+'5.2.4_CB=0'!H16</f>
        <v>16.171778133224237</v>
      </c>
      <c r="D2" s="20">
        <f>+'5.2.4_CB=0'!H20</f>
        <v>13.716833130897474</v>
      </c>
      <c r="E2" s="24">
        <f>+'5.2.4_CB=0'!H8</f>
        <v>0.55079246682545979</v>
      </c>
      <c r="F2" s="24">
        <f>+'5.2.4_CB=0'!H17</f>
        <v>0.87811843440309501</v>
      </c>
      <c r="G2" s="24">
        <f>+'5.2.4_CB=0'!H21</f>
        <v>0.71445545061427729</v>
      </c>
    </row>
    <row r="3" spans="1:7" x14ac:dyDescent="0.25">
      <c r="A3" s="19" t="s">
        <v>40</v>
      </c>
      <c r="B3" s="20">
        <f>'5.2.4_CB=0.8'!$H$7:$H$7</f>
        <v>21.21178759808835</v>
      </c>
      <c r="C3" s="20">
        <f>+'5.2.4_CB=0.8'!H16</f>
        <v>22.492547161247501</v>
      </c>
      <c r="D3" s="20">
        <f>+'5.2.4_CB=0.8'!H20</f>
        <v>21.852167379667925</v>
      </c>
      <c r="E3" s="24">
        <f>+'5.2.4_CB=0.8'!H8</f>
        <v>1</v>
      </c>
      <c r="F3" s="24">
        <f>+'5.2.4_CB=0.8'!H17</f>
        <v>1</v>
      </c>
      <c r="G3" s="24">
        <f>+'5.2.4_CB=0.8'!H21</f>
        <v>1</v>
      </c>
    </row>
    <row r="4" spans="1:7" x14ac:dyDescent="0.25">
      <c r="A4" s="19" t="s">
        <v>41</v>
      </c>
      <c r="B4" s="20">
        <f>'5.2.4_CB=1.0'!$H$7:$H$7</f>
        <v>21.210921352946166</v>
      </c>
      <c r="C4" s="20">
        <f>+'5.2.4_CB=1.0'!H16</f>
        <v>22.49253200613666</v>
      </c>
      <c r="D4" s="20">
        <f>+'5.2.4_CB=1.0'!H20</f>
        <v>21.851726679541414</v>
      </c>
      <c r="E4" s="24">
        <f>+'5.2.4_CB=1.0'!H8</f>
        <v>1</v>
      </c>
      <c r="F4" s="24">
        <f>+'5.2.4_CB=1.0'!H17</f>
        <v>1</v>
      </c>
      <c r="G4" s="24">
        <f>+'5.2.4_CB=1.0'!H21</f>
        <v>1</v>
      </c>
    </row>
    <row r="5" spans="1:7" x14ac:dyDescent="0.25">
      <c r="A5" s="19" t="s">
        <v>42</v>
      </c>
      <c r="B5" s="20">
        <f>'5.2.4_CB=1.2'!$H$7:$H$7</f>
        <v>21.189570919167533</v>
      </c>
      <c r="C5" s="20">
        <f>+'5.2.4_CB=1.2'!H16</f>
        <v>22.493487784377713</v>
      </c>
      <c r="D5" s="20">
        <f>+'5.2.4_CB=1.2'!H20</f>
        <v>21.841529351772621</v>
      </c>
      <c r="E5" s="24">
        <f>+'5.2.4_CB=1.2'!H8</f>
        <v>1</v>
      </c>
      <c r="F5" s="24">
        <f>+'5.2.4_CB=1.2'!H17</f>
        <v>1</v>
      </c>
      <c r="G5" s="24">
        <f>+'5.2.4_CB=1.2'!H21</f>
        <v>1</v>
      </c>
    </row>
    <row r="6" spans="1:7" x14ac:dyDescent="0.25">
      <c r="A6" s="19" t="s">
        <v>43</v>
      </c>
      <c r="B6" s="20">
        <f>'5.2.4_CB=1.4'!$H$7:$H$7</f>
        <v>21.233652465824601</v>
      </c>
      <c r="C6" s="20">
        <f>+'5.2.4_CB=1.4'!H16</f>
        <v>22.492652927111187</v>
      </c>
      <c r="D6" s="20">
        <f>+'5.2.4_CB=1.4'!H20</f>
        <v>21.863152696467893</v>
      </c>
      <c r="E6" s="24">
        <f>+'5.2.4_CB=1.4'!H8</f>
        <v>1</v>
      </c>
      <c r="F6" s="24">
        <f>+'5.2.4_CB=1.4'!H17</f>
        <v>1</v>
      </c>
      <c r="G6" s="24">
        <f>+'5.2.4_CB=1.4'!H21</f>
        <v>1</v>
      </c>
    </row>
    <row r="7" spans="1:7" x14ac:dyDescent="0.25">
      <c r="A7" s="19" t="s">
        <v>44</v>
      </c>
      <c r="B7" s="20">
        <f>'5.2.4_CB=1.6'!$H$7:$H$7</f>
        <v>21.309060857500732</v>
      </c>
      <c r="C7" s="20">
        <f>+'5.2.4_CB=1.6'!H16</f>
        <v>22.493063433613194</v>
      </c>
      <c r="D7" s="20">
        <f>+'5.2.4_CB=1.6'!H20</f>
        <v>21.901062145556963</v>
      </c>
      <c r="E7" s="24">
        <f>+'5.2.4_CB=1.6'!H8</f>
        <v>1</v>
      </c>
      <c r="F7" s="24">
        <f>+'5.2.4_CB=1.6'!H17</f>
        <v>1</v>
      </c>
      <c r="G7" s="24">
        <f>+'5.2.4_CB=1.6'!H21</f>
        <v>1</v>
      </c>
    </row>
    <row r="8" spans="1:7" x14ac:dyDescent="0.25">
      <c r="A8" s="19" t="s">
        <v>45</v>
      </c>
      <c r="B8" s="20">
        <f>'5.2.4_CB=1.8'!$H$7:$H$7</f>
        <v>21.300711546980114</v>
      </c>
      <c r="C8" s="20">
        <f>+'5.2.4_CB=1.8'!H16</f>
        <v>22.493032467339386</v>
      </c>
      <c r="D8" s="20">
        <f>+'5.2.4_CB=1.8'!H20</f>
        <v>21.89687200715975</v>
      </c>
      <c r="E8" s="24">
        <f>+'5.2.4_CB=1.8'!H8</f>
        <v>1</v>
      </c>
      <c r="F8" s="24">
        <f>+'5.2.4_CB=1.8'!H17</f>
        <v>1</v>
      </c>
      <c r="G8" s="24">
        <f>+'5.2.4_CB=1.8'!H21</f>
        <v>1</v>
      </c>
    </row>
    <row r="9" spans="1:7" x14ac:dyDescent="0.25">
      <c r="A9" s="19" t="s">
        <v>46</v>
      </c>
      <c r="B9" s="20">
        <f>'5.2.4_CB=2.0'!$H$7:$H$7</f>
        <v>21.330026642757574</v>
      </c>
      <c r="C9" s="20">
        <f>+'5.2.4_CB=2.0'!H20</f>
        <v>21.911520757971392</v>
      </c>
      <c r="D9" s="20">
        <f>+'5.2.4_CB=2.0'!H20</f>
        <v>21.911520757971392</v>
      </c>
      <c r="E9" s="24">
        <f>+'5.2.4_CB=2.0'!H8</f>
        <v>1</v>
      </c>
      <c r="F9" s="24">
        <f>+'5.2.4_CB=2.0'!H17</f>
        <v>1</v>
      </c>
      <c r="G9" s="24">
        <f>+'5.2.4_CB=2.0'!H21</f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2019-04-09T21:49:45Z</dcterms:modified>
</cp:coreProperties>
</file>